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66925"/>
  <mc:AlternateContent xmlns:mc="http://schemas.openxmlformats.org/markup-compatibility/2006">
    <mc:Choice Requires="x15">
      <x15ac:absPath xmlns:x15ac="http://schemas.microsoft.com/office/spreadsheetml/2010/11/ac" url="Z:\DA\VINATIER\CONSULT A FINALISER – ET A LANCER\DATEPT\25T210 EXTENS - Extension des locaux SST bât 210\08-Travaux\00-Dossier de travail\02_DOC A REMETTRE Offre\"/>
    </mc:Choice>
  </mc:AlternateContent>
  <xr:revisionPtr revIDLastSave="0" documentId="13_ncr:1_{536BC2F7-3CF5-4A71-9E05-D19CF76C5C3B}" xr6:coauthVersionLast="36" xr6:coauthVersionMax="47" xr10:uidLastSave="{00000000-0000-0000-0000-000000000000}"/>
  <bookViews>
    <workbookView xWindow="-28920" yWindow="-120" windowWidth="29040" windowHeight="15840" xr2:uid="{95AB5A57-FBDA-46F4-A131-ADF80B4D5DBD}"/>
  </bookViews>
  <sheets>
    <sheet name="Feuil1" sheetId="1" r:id="rId1"/>
  </sheets>
  <definedNames>
    <definedName name="_xlnm.Print_Titles" localSheetId="0">Feuil1!$1:$17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F47" i="1" l="1"/>
  <c r="F45" i="1"/>
  <c r="B45" i="1"/>
  <c r="F44" i="1"/>
  <c r="B41" i="1"/>
  <c r="F40" i="1"/>
  <c r="F39" i="1"/>
  <c r="F41" i="1" s="1"/>
  <c r="B36" i="1"/>
  <c r="F35" i="1"/>
  <c r="F34" i="1"/>
  <c r="F33" i="1"/>
  <c r="F32" i="1"/>
  <c r="F31" i="1"/>
  <c r="F30" i="1"/>
  <c r="F36" i="1" s="1"/>
  <c r="B27" i="1"/>
  <c r="F26" i="1"/>
  <c r="F25" i="1"/>
  <c r="F24" i="1"/>
  <c r="F27" i="1" s="1"/>
  <c r="F21" i="1"/>
  <c r="B21" i="1"/>
  <c r="F20" i="1"/>
  <c r="F46" i="1" l="1"/>
  <c r="F48" i="1" s="1"/>
</calcChain>
</file>

<file path=xl/sharedStrings.xml><?xml version="1.0" encoding="utf-8"?>
<sst xmlns="http://schemas.openxmlformats.org/spreadsheetml/2006/main" count="76" uniqueCount="64">
  <si>
    <t>D.P.G.F : DECOMPOSITION DU PRIX GLOBAL ET FORFAITAIRE</t>
  </si>
  <si>
    <t>Pole Achat et Ingénierie - Service Travaux du Maître d’ouvrage</t>
  </si>
  <si>
    <t>Lot n°</t>
  </si>
  <si>
    <r>
      <t>Nom de l'entreprise (</t>
    </r>
    <r>
      <rPr>
        <b/>
        <sz val="11"/>
        <color rgb="FFFF0000"/>
        <rFont val="Calibri"/>
        <family val="2"/>
        <scheme val="minor"/>
      </rPr>
      <t>à remplir par le soumissionnaire</t>
    </r>
    <r>
      <rPr>
        <b/>
        <sz val="11"/>
        <color theme="1"/>
        <rFont val="Calibri"/>
        <family val="2"/>
        <scheme val="minor"/>
      </rPr>
      <t xml:space="preserve">) : </t>
    </r>
  </si>
  <si>
    <t>N°</t>
  </si>
  <si>
    <t>DESIGNATIONS</t>
  </si>
  <si>
    <t>U</t>
  </si>
  <si>
    <t>Q.T.E</t>
  </si>
  <si>
    <t>P.U.</t>
  </si>
  <si>
    <t>TOTAL</t>
  </si>
  <si>
    <t>Généralités</t>
  </si>
  <si>
    <t>Les travaux concernent la création l'extension du pôle médecine du travail du bâtiments 210 du Vinatier (CHLV)</t>
  </si>
  <si>
    <t>Le bâtiment est classé en ERP de type PU de 5e catégorie suivant la réglementation concernant la sécurité incendie. Le chantier se fait à proximité d'un site occupé.</t>
  </si>
  <si>
    <t>Protections collectives du chantier, protection des existants, évacuation de l'ensemble des déchets générés par le chantier, traitement des déchets selon législation en vigueur.</t>
  </si>
  <si>
    <t>Nettoyage quotidien: chantier propre, ramassage de tous matériels ou matériaux en fin de journée, sécurisation des locaux et des matériels/matériaux/outillages du chantier</t>
  </si>
  <si>
    <t>Le CCAG Travaux 2021 est applicable</t>
  </si>
  <si>
    <t>Les travaux se feront en relation avec les autres lots sur le projet
Une coordination sera à réaliser avec eux, le respect du planning avec le détail des interventions est primordial.
Nettoyage après chaque intervention, pas de stockage de matériels/ matériaux dans les pièces de pose de protection</t>
  </si>
  <si>
    <t>Travaux</t>
  </si>
  <si>
    <t>Ens</t>
  </si>
  <si>
    <t>TOTAL HT</t>
  </si>
  <si>
    <t>TOTAL TTC</t>
  </si>
  <si>
    <t>Nota :</t>
  </si>
  <si>
    <t xml:space="preserve">Les quantités sont données à titre indicatifs, il appartient à l'entreprise consultée de les vérifier. </t>
  </si>
  <si>
    <t>PREPARATION DE CHANTIER</t>
  </si>
  <si>
    <t>10.1</t>
  </si>
  <si>
    <t>10.1.1</t>
  </si>
  <si>
    <r>
      <t xml:space="preserve">Etudes d'exécutions
</t>
    </r>
    <r>
      <rPr>
        <sz val="11"/>
        <color theme="1"/>
        <rFont val="Calibri"/>
        <family val="2"/>
        <scheme val="minor"/>
      </rPr>
      <t xml:space="preserve">Les études d’exécution (études CVC) sont à la charge de l’entreprise titulaire du présent lot
</t>
    </r>
  </si>
  <si>
    <t>10.2</t>
  </si>
  <si>
    <t>PLOMBERIE</t>
  </si>
  <si>
    <t>10.2.1</t>
  </si>
  <si>
    <r>
      <rPr>
        <b/>
        <sz val="11"/>
        <color theme="1"/>
        <rFont val="Calibri"/>
        <family val="2"/>
        <scheme val="minor"/>
      </rPr>
      <t>Réseau EU/ECS/EF</t>
    </r>
    <r>
      <rPr>
        <sz val="11"/>
        <color theme="1"/>
        <rFont val="Calibri"/>
        <family val="2"/>
        <scheme val="minor"/>
      </rPr>
      <t xml:space="preserve">
Création des nouvelles attentes d’alimentation EU, EF et ECS dans les bureaux médicaux et pour le lave-vaisselle de la salle de réunion/pause :
- Pose des canalisations en matériaux conformes (PER en incorporation dans la dalle BA, multicouche ou cuivre selon prescriptions).
- Pour les laves-mains dans les bureaux, seule une alimentation EF est préconisée, pour éviter tout sujet de prolongement de la boucle. 
- Installation de l’attente d’évacuation eaux usées en diamètre approprié (minimum Ø40 mm pour évier, Ø32 mm pour lave-vaisselle, avec ventilation secondaire si nécessaire).
- Raccordement au réseau existant, dans le vide sanitaire du 210, avec respect des pentes réglementaires (1 à 2%).
- Mise en place des accessoires existants (robinets d’arrêt, manchons, siphons, colliers et fixations, traversées murales).
- Essais d’étanchéité et mise en pression des réseaux avant réception.
- Pas de bras mort de plus de 8.00 mètres pour le réseau d’eau chaude. Prolongation de la boucle D’ECS au sous sol pour éviter tout bras mort. 
Position : 
- 210-N0-P-035
- 210-N0-P-034
- 210-N0-P-019
- 210-N0-P-015
</t>
    </r>
  </si>
  <si>
    <t>10.2.2</t>
  </si>
  <si>
    <r>
      <rPr>
        <b/>
        <sz val="11"/>
        <color theme="1"/>
        <rFont val="Calibri"/>
        <family val="2"/>
        <scheme val="minor"/>
      </rPr>
      <t>Lavabo d'angle</t>
    </r>
    <r>
      <rPr>
        <sz val="11"/>
        <color theme="1"/>
        <rFont val="Calibri"/>
        <family val="2"/>
        <scheme val="minor"/>
      </rPr>
      <t xml:space="preserve">
Pose d’un lavabo d'angle comprenant ses accessoires (miroir, distributeur de savon) et toutes les sujétions de finition.
Position :
- 210-N0-P-035
- 210-N0-P-034
- 210-N0-P-015
</t>
    </r>
  </si>
  <si>
    <t>10.2.3</t>
  </si>
  <si>
    <t>10.3</t>
  </si>
  <si>
    <t>CLIMATISATION</t>
  </si>
  <si>
    <t>10.3.1</t>
  </si>
  <si>
    <r>
      <rPr>
        <b/>
        <sz val="11"/>
        <color theme="1"/>
        <rFont val="Calibri"/>
        <family val="2"/>
        <scheme val="minor"/>
      </rPr>
      <t>Groupe extérieur</t>
    </r>
    <r>
      <rPr>
        <sz val="11"/>
        <color theme="1"/>
        <rFont val="Calibri"/>
        <family val="2"/>
        <scheme val="minor"/>
      </rPr>
      <t xml:space="preserve">
Fourniture et pose d'un groupe extérieur réversible pour détente directe, de marque Hitachi, RAM-G85N5HBE - GE-airHome-Multi-pro-8,5kWR32-230V-4-sorties ou équivalent et un groupe extérieur réversible pour détente directe, de marque Hitachi, RAM-G55N2HAE - GE-airHome-Multi-pro-5,5kWR32-230V-2-sorties ou équivalent. 
Le groupe sera posé sur un support adapté, sur toiture. Il sera placé aux distances préconisées par sa fiche technique des murs périphériques.
- structure et châssis métalliques et sur plots antivibratiles type rubber foot
- technologie : détente directe multisplit, compresseur scroll hermétique,
- puissance frigorifique : à déterminer selon chaque configuration de la structure). Cela comprend toutes sujétions (fixations, percements, raccords, quincaillerie, ...)
-Grutage pour pose des unitée exterieur 
-carottage , mise en place d'une cross de passage
</t>
    </r>
    <r>
      <rPr>
        <b/>
        <sz val="11"/>
        <color theme="1"/>
        <rFont val="Calibri"/>
        <family val="2"/>
        <scheme val="minor"/>
      </rPr>
      <t xml:space="preserve">Il appartient à l'entreprise après étude de valider la dimension du groupe en toiture. Le raccordement et le tirage de câble est à la charge du présent lot. </t>
    </r>
    <r>
      <rPr>
        <sz val="11"/>
        <color theme="1"/>
        <rFont val="Calibri"/>
        <family val="2"/>
        <scheme val="minor"/>
      </rPr>
      <t xml:space="preserve">
Position : 
- Toiture</t>
    </r>
  </si>
  <si>
    <t>10.3.2</t>
  </si>
  <si>
    <r>
      <rPr>
        <b/>
        <sz val="11"/>
        <color theme="1"/>
        <rFont val="Calibri"/>
        <family val="2"/>
        <scheme val="minor"/>
      </rPr>
      <t>Unités intérieures</t>
    </r>
    <r>
      <rPr>
        <sz val="11"/>
        <color theme="1"/>
        <rFont val="Calibri"/>
        <family val="2"/>
        <scheme val="minor"/>
      </rPr>
      <t xml:space="preserve">
Fourniture et pose d'unités intérieures murales. Le nombre d'unités par pièces sera déterminé par l'entreprise selon les paramètres de chacune des
pièces RAK-DJ25RHAE - UI-mural-airHome-400- 2,5kW-R32-230V-mono-multi
POMPE DE RELEVAGE MINI VERTE SLIMLINE
SILENCE + - BLANCHE
3 débits de brassage seront disponibles, avec une pression acoustique faible, inférieure à 30 dB(A).
Cela comprend toutes sujétions (fixations, percements, raccords, quincaillerie, ...).  Le raccordement et le tirage de câble est à la charge du présent lot. 
Position : 
- 210-N0-P-035
- 210-N0-P-034
- 210-N0-P-033
- 210-N0-P-032
- 210-N0-P-016
- 210-N0-P-015
</t>
    </r>
  </si>
  <si>
    <t>10.3.3</t>
  </si>
  <si>
    <r>
      <rPr>
        <b/>
        <sz val="11"/>
        <color theme="1"/>
        <rFont val="Calibri"/>
        <family val="2"/>
        <scheme val="minor"/>
      </rPr>
      <t>Liaisons frigoriques</t>
    </r>
    <r>
      <rPr>
        <sz val="11"/>
        <color theme="1"/>
        <rFont val="Calibri"/>
        <family val="2"/>
        <scheme val="minor"/>
      </rPr>
      <t xml:space="preserve">
Fourniture et pose d'un réseau frigorifique en tubes de cuivre correspondants aux préconisations. Pose en plénum, au-dessus du plafond démontable, et dans
les passages techniques. Raccordement du groupe extérieur et des unités murales au réseau par passage dans des goulottes. Cela comprend toutes sujétions (fixations,percements,raccords, quincaillerie, ...).
Position : 
- 210-N0-P-035
- 210-N0-P-034
- 210-N0-P-033
- 210-N0-P-032
- 210-N0-P-015/16
</t>
    </r>
  </si>
  <si>
    <t>10.3.4</t>
  </si>
  <si>
    <t>10.3.5</t>
  </si>
  <si>
    <r>
      <rPr>
        <b/>
        <sz val="11"/>
        <color theme="1"/>
        <rFont val="Calibri"/>
        <family val="2"/>
        <scheme val="minor"/>
      </rPr>
      <t>Condensats</t>
    </r>
    <r>
      <rPr>
        <sz val="11"/>
        <color theme="1"/>
        <rFont val="Calibri"/>
        <family val="2"/>
        <scheme val="minor"/>
      </rPr>
      <t xml:space="preserve">
Réalisés à l'aide de tubes rigides en PVC aux diamètres adaptés, passés en plénum et dans des goulottes pour l'accès aux unités murales et aux évacuations. Les tubes de condensats seront isolés sur les premiers 50 cm et auront une pente minimale de 1 %.
Cela comprend toutes sujétions (fixations, percements, raccords, siphons de parcours, ...).
Position : 
- 210-N0-P-035
- 210-N0-P-034
- 210-N0-P-033
- 210-N0-P-032
- 210-N0-P-016
- 210-N0-P-015
</t>
    </r>
  </si>
  <si>
    <t>10.3.6</t>
  </si>
  <si>
    <r>
      <rPr>
        <b/>
        <sz val="11"/>
        <color theme="1"/>
        <rFont val="Calibri"/>
        <family val="2"/>
        <scheme val="minor"/>
      </rPr>
      <t>Régulations</t>
    </r>
    <r>
      <rPr>
        <sz val="11"/>
        <color theme="1"/>
        <rFont val="Calibri"/>
        <family val="2"/>
        <scheme val="minor"/>
      </rPr>
      <t xml:space="preserve">
Chaque pièce traitée sera équipée d'un thermostat d'ambiance permettant le réglage individuel des paramètres de confort.
</t>
    </r>
  </si>
  <si>
    <t>10.4</t>
  </si>
  <si>
    <t>CVC</t>
  </si>
  <si>
    <t>10.4.1</t>
  </si>
  <si>
    <t>10.4.2</t>
  </si>
  <si>
    <r>
      <rPr>
        <b/>
        <sz val="11"/>
        <color theme="1"/>
        <rFont val="Calibri"/>
        <family val="2"/>
        <scheme val="minor"/>
      </rPr>
      <t>Modification VMC</t>
    </r>
    <r>
      <rPr>
        <sz val="11"/>
        <color theme="1"/>
        <rFont val="Calibri"/>
        <family val="2"/>
        <scheme val="minor"/>
      </rPr>
      <t xml:space="preserve">
Modifications des gaines de ventilations en plénum pour repositionnement des bouches de soufflage et reprise selon nouvelle configuration des locaux. Air neuf par détalonnage de portes;
Position : 
- 210-N0-P-015/16
- 210-N0-C-024
</t>
    </r>
  </si>
  <si>
    <t>10.5</t>
  </si>
  <si>
    <t>DOE</t>
  </si>
  <si>
    <t>10.5.1</t>
  </si>
  <si>
    <t>DOE selon CCTP</t>
  </si>
  <si>
    <t>EXTENSION BUREAUX 210</t>
  </si>
  <si>
    <t>CVC/PLOMBERIE</t>
  </si>
  <si>
    <t>TVA 20%</t>
  </si>
  <si>
    <r>
      <rPr>
        <b/>
        <sz val="11"/>
        <color theme="1"/>
        <rFont val="Calibri"/>
        <family val="2"/>
        <scheme val="minor"/>
      </rPr>
      <t>Reprise du chauffage existant (PSE)</t>
    </r>
    <r>
      <rPr>
        <sz val="11"/>
        <color theme="1"/>
        <rFont val="Calibri"/>
        <family val="2"/>
        <scheme val="minor"/>
      </rPr>
      <t xml:space="preserve">
Désembouage et rééquilibrage des réseaux de chauffage existant
Position : 
Bâtiment existant
</t>
    </r>
  </si>
  <si>
    <r>
      <rPr>
        <b/>
        <sz val="11"/>
        <color theme="1"/>
        <rFont val="Calibri"/>
        <family val="2"/>
        <scheme val="minor"/>
      </rPr>
      <t>VMC Simple-flux</t>
    </r>
    <r>
      <rPr>
        <sz val="11"/>
        <color theme="1"/>
        <rFont val="Calibri"/>
        <family val="2"/>
        <scheme val="minor"/>
      </rPr>
      <t xml:space="preserve">
Prolongations des gaines de ventilations en plénum pour repositionnement des bouches de soufflage et reprise selon nouvelle configuration des locaux, compris déplacement des bouches à proprement parler avec découpe des dalles de plafond nécessaires. Le dimensionnement des débits est la à charge de l'entreprise. Compris toutes suggestions de clapet CF dans cloisons. Les conduits de ventilation doivent être réalisés en matériaux de catégorie M0 ou A2-s2, d0 afin de garantir la sécurité incendie.
Diamètre de la gaine dans la circulation - 125 mm. Débit de reprise suivant plan CVC avec une vitesse de 3 m/s.  
Position : 
- 210-N0-P-035
- 210-N0-P-034
- 210-N0-P-033
- 210-N0-P-032
- 210-N0-C-036
</t>
    </r>
  </si>
  <si>
    <r>
      <rPr>
        <b/>
        <sz val="11"/>
        <color theme="1"/>
        <rFont val="Calibri"/>
        <family val="2"/>
        <scheme val="minor"/>
      </rPr>
      <t>Liaisons électriques</t>
    </r>
    <r>
      <rPr>
        <sz val="11"/>
        <color theme="1"/>
        <rFont val="Calibri"/>
        <family val="2"/>
        <scheme val="minor"/>
      </rPr>
      <t xml:space="preserve">
Création des liaisons électriques et raccordement des unités, ainsi que du groupe. Pose en plénum, au-dessus du plafond démontable. Raccordement du groupe extérieur et des unités murales au réseau par passage dans des goulottes. Fourniture et pose des protections nécessaires pour le départ des alimentations des différents appareillage, dans l'armoire électrique dédiée au chauffage. Cela comprend toutes sujétions (fixations, percements, chemins de câbles et goulottes, câbles et connecteurs, ...).
Le tableau existant se trouve dans la circulation à l'entrée du bâtiment
</t>
    </r>
  </si>
  <si>
    <t xml:space="preserve">        HOSPICES CIVILS DE LYON</t>
  </si>
  <si>
    <t xml:space="preserve">    Etablissement support du GHT Val Rhône Centre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</si>
</sst>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0.00\ &quot;€&quot;_-;\-* #,##0.00\ &quot;€&quot;_-;_-* &quot;-&quot;??\ &quot;€&quot;_-;_-@_-"/>
  </numFmts>
  <fonts count="9" x14ac:knownFonts="1">
    <font>
      <sz val="11"/>
      <color theme="1"/>
      <name val="Calibri"/>
      <family val="2"/>
      <scheme val="minor"/>
    </font>
    <font>
      <sz val="11"/>
      <color theme="1"/>
      <name val="Calibri"/>
      <family val="2"/>
      <scheme val="minor"/>
    </font>
    <font>
      <b/>
      <sz val="11"/>
      <color theme="1"/>
      <name val="Calibri"/>
      <family val="2"/>
      <scheme val="minor"/>
    </font>
    <font>
      <sz val="11"/>
      <name val="Calibri"/>
      <family val="2"/>
      <scheme val="minor"/>
    </font>
    <font>
      <sz val="9"/>
      <color theme="1"/>
      <name val="Calibri"/>
      <family val="2"/>
      <scheme val="minor"/>
    </font>
    <font>
      <b/>
      <sz val="11"/>
      <color rgb="FFFF0000"/>
      <name val="Calibri"/>
      <family val="2"/>
      <scheme val="minor"/>
    </font>
    <font>
      <b/>
      <sz val="10"/>
      <name val="Arial"/>
      <family val="2"/>
    </font>
    <font>
      <sz val="10"/>
      <name val="Arial"/>
      <family val="2"/>
    </font>
    <font>
      <b/>
      <sz val="11"/>
      <color theme="1"/>
      <name val="Calibri"/>
      <family val="2"/>
    </font>
  </fonts>
  <fills count="3">
    <fill>
      <patternFill patternType="none"/>
    </fill>
    <fill>
      <patternFill patternType="gray125"/>
    </fill>
    <fill>
      <patternFill patternType="solid">
        <fgColor indexed="22"/>
        <bgColor indexed="64"/>
      </patternFill>
    </fill>
  </fills>
  <borders count="21">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top/>
      <bottom style="medium">
        <color indexed="64"/>
      </bottom>
      <diagonal/>
    </border>
    <border>
      <left/>
      <right style="medium">
        <color indexed="64"/>
      </right>
      <top/>
      <bottom style="medium">
        <color auto="1"/>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indexed="64"/>
      </left>
      <right/>
      <top/>
      <bottom style="medium">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s>
  <cellStyleXfs count="3">
    <xf numFmtId="0" fontId="0" fillId="0" borderId="0"/>
    <xf numFmtId="9" fontId="1" fillId="0" borderId="0" applyFont="0" applyFill="0" applyBorder="0" applyAlignment="0" applyProtection="0"/>
    <xf numFmtId="44" fontId="7" fillId="0" borderId="0" applyFont="0" applyFill="0" applyBorder="0" applyAlignment="0" applyProtection="0"/>
  </cellStyleXfs>
  <cellXfs count="95">
    <xf numFmtId="0" fontId="0" fillId="0" borderId="0" xfId="0"/>
    <xf numFmtId="0" fontId="0" fillId="0" borderId="2" xfId="0" applyBorder="1" applyAlignment="1">
      <alignment vertical="center"/>
    </xf>
    <xf numFmtId="0" fontId="0" fillId="0" borderId="3" xfId="0" applyBorder="1" applyAlignment="1">
      <alignment vertical="center"/>
    </xf>
    <xf numFmtId="0" fontId="0" fillId="0" borderId="0" xfId="0" applyAlignment="1">
      <alignment vertical="center"/>
    </xf>
    <xf numFmtId="0" fontId="4" fillId="0" borderId="0" xfId="0" applyFont="1" applyAlignment="1">
      <alignment horizontal="center" vertical="center" wrapText="1"/>
    </xf>
    <xf numFmtId="0" fontId="0" fillId="0" borderId="5" xfId="0" applyBorder="1" applyAlignment="1">
      <alignment vertical="center"/>
    </xf>
    <xf numFmtId="0" fontId="0" fillId="0" borderId="0" xfId="0" applyAlignment="1">
      <alignment horizontal="center" vertical="top"/>
    </xf>
    <xf numFmtId="0" fontId="0" fillId="0" borderId="4" xfId="0" applyBorder="1" applyAlignment="1">
      <alignment horizontal="center" vertical="top"/>
    </xf>
    <xf numFmtId="0" fontId="6" fillId="2" borderId="8" xfId="0" applyFont="1" applyFill="1" applyBorder="1" applyAlignment="1">
      <alignment horizontal="center" vertical="center"/>
    </xf>
    <xf numFmtId="0" fontId="6" fillId="2" borderId="9" xfId="0" applyFont="1" applyFill="1" applyBorder="1" applyAlignment="1">
      <alignment vertical="center" wrapText="1"/>
    </xf>
    <xf numFmtId="0" fontId="6" fillId="2" borderId="10" xfId="0" applyFont="1" applyFill="1" applyBorder="1" applyAlignment="1">
      <alignment vertical="center"/>
    </xf>
    <xf numFmtId="0" fontId="6" fillId="2" borderId="9" xfId="0" applyFont="1" applyFill="1" applyBorder="1" applyAlignment="1">
      <alignment horizontal="center" vertical="center"/>
    </xf>
    <xf numFmtId="0" fontId="6" fillId="2" borderId="10" xfId="0" applyFont="1" applyFill="1" applyBorder="1" applyAlignment="1">
      <alignment horizontal="center" vertical="center"/>
    </xf>
    <xf numFmtId="0" fontId="0" fillId="0" borderId="0" xfId="0" applyAlignment="1">
      <alignment vertical="top"/>
    </xf>
    <xf numFmtId="0" fontId="6" fillId="0" borderId="15" xfId="0" applyFont="1" applyBorder="1" applyAlignment="1">
      <alignment horizontal="center" vertical="top"/>
    </xf>
    <xf numFmtId="0" fontId="0" fillId="0" borderId="16" xfId="0" applyBorder="1" applyAlignment="1">
      <alignment vertical="top" wrapText="1"/>
    </xf>
    <xf numFmtId="0" fontId="0" fillId="0" borderId="17" xfId="0" applyBorder="1" applyAlignment="1">
      <alignment horizontal="center" vertical="top"/>
    </xf>
    <xf numFmtId="2" fontId="0" fillId="0" borderId="15" xfId="0" applyNumberFormat="1" applyBorder="1" applyAlignment="1">
      <alignment horizontal="center" vertical="top"/>
    </xf>
    <xf numFmtId="0" fontId="6" fillId="0" borderId="16" xfId="0" applyFont="1" applyBorder="1" applyAlignment="1">
      <alignment vertical="top" wrapText="1"/>
    </xf>
    <xf numFmtId="44" fontId="7" fillId="0" borderId="16" xfId="2" applyBorder="1" applyAlignment="1">
      <alignment horizontal="center" vertical="top"/>
    </xf>
    <xf numFmtId="44" fontId="7" fillId="0" borderId="17" xfId="2" applyBorder="1" applyAlignment="1">
      <alignment horizontal="center" vertical="top"/>
    </xf>
    <xf numFmtId="0" fontId="3" fillId="0" borderId="15" xfId="0" applyFont="1" applyBorder="1" applyAlignment="1">
      <alignment horizontal="center" vertical="top"/>
    </xf>
    <xf numFmtId="44" fontId="7" fillId="0" borderId="5" xfId="2" applyBorder="1" applyAlignment="1">
      <alignment horizontal="center" vertical="top"/>
    </xf>
    <xf numFmtId="0" fontId="2" fillId="0" borderId="16" xfId="0" applyFont="1" applyBorder="1" applyAlignment="1">
      <alignment vertical="top" wrapText="1"/>
    </xf>
    <xf numFmtId="0" fontId="7" fillId="2" borderId="15" xfId="0" applyFont="1" applyFill="1" applyBorder="1" applyAlignment="1">
      <alignment horizontal="center" vertical="top"/>
    </xf>
    <xf numFmtId="0" fontId="6" fillId="2" borderId="16" xfId="0" applyFont="1" applyFill="1" applyBorder="1" applyAlignment="1">
      <alignment horizontal="center" vertical="top" wrapText="1"/>
    </xf>
    <xf numFmtId="0" fontId="0" fillId="2" borderId="17" xfId="0" applyFill="1" applyBorder="1" applyAlignment="1">
      <alignment horizontal="center" vertical="top"/>
    </xf>
    <xf numFmtId="2" fontId="7" fillId="2" borderId="15" xfId="2" applyNumberFormat="1" applyFill="1" applyBorder="1" applyAlignment="1">
      <alignment horizontal="center" vertical="top"/>
    </xf>
    <xf numFmtId="44" fontId="7" fillId="2" borderId="16" xfId="2" applyFill="1" applyBorder="1" applyAlignment="1">
      <alignment horizontal="center" vertical="top"/>
    </xf>
    <xf numFmtId="44" fontId="6" fillId="2" borderId="5" xfId="2" applyFont="1" applyFill="1" applyBorder="1" applyAlignment="1">
      <alignment horizontal="center" vertical="top"/>
    </xf>
    <xf numFmtId="0" fontId="7" fillId="0" borderId="15" xfId="0" applyFont="1" applyBorder="1" applyAlignment="1">
      <alignment horizontal="center" vertical="top"/>
    </xf>
    <xf numFmtId="0" fontId="6" fillId="0" borderId="0" xfId="0" applyFont="1" applyAlignment="1">
      <alignment horizontal="center" vertical="top" wrapText="1"/>
    </xf>
    <xf numFmtId="2" fontId="7" fillId="0" borderId="4" xfId="2" applyNumberFormat="1" applyFill="1" applyBorder="1" applyAlignment="1">
      <alignment horizontal="center" vertical="top"/>
    </xf>
    <xf numFmtId="44" fontId="7" fillId="0" borderId="16" xfId="2" applyFill="1" applyBorder="1" applyAlignment="1">
      <alignment horizontal="center" vertical="top"/>
    </xf>
    <xf numFmtId="44" fontId="6" fillId="0" borderId="5" xfId="2" applyFont="1" applyFill="1" applyBorder="1" applyAlignment="1">
      <alignment horizontal="center" vertical="top"/>
    </xf>
    <xf numFmtId="2" fontId="3" fillId="0" borderId="15" xfId="0" applyNumberFormat="1" applyFont="1" applyBorder="1" applyAlignment="1">
      <alignment horizontal="center" vertical="top"/>
    </xf>
    <xf numFmtId="44" fontId="7" fillId="0" borderId="16" xfId="2" applyFont="1" applyBorder="1" applyAlignment="1">
      <alignment horizontal="center" vertical="top"/>
    </xf>
    <xf numFmtId="0" fontId="3" fillId="0" borderId="0" xfId="0" applyFont="1" applyAlignment="1">
      <alignment vertical="top"/>
    </xf>
    <xf numFmtId="0" fontId="0" fillId="0" borderId="1" xfId="0" applyBorder="1" applyAlignment="1">
      <alignment vertical="top"/>
    </xf>
    <xf numFmtId="44" fontId="6" fillId="0" borderId="2" xfId="2" applyFont="1" applyBorder="1" applyAlignment="1">
      <alignment vertical="top"/>
    </xf>
    <xf numFmtId="44" fontId="6" fillId="0" borderId="3" xfId="2" applyFont="1" applyBorder="1" applyAlignment="1">
      <alignment vertical="top"/>
    </xf>
    <xf numFmtId="0" fontId="0" fillId="0" borderId="11" xfId="0" applyBorder="1" applyAlignment="1">
      <alignment vertical="top"/>
    </xf>
    <xf numFmtId="44" fontId="6" fillId="0" borderId="12" xfId="2" applyFont="1" applyBorder="1" applyAlignment="1">
      <alignment vertical="top"/>
    </xf>
    <xf numFmtId="44" fontId="6" fillId="0" borderId="13" xfId="2" applyFont="1" applyBorder="1" applyAlignment="1">
      <alignment vertical="top"/>
    </xf>
    <xf numFmtId="0" fontId="0" fillId="0" borderId="14" xfId="0" applyBorder="1" applyAlignment="1">
      <alignment vertical="top"/>
    </xf>
    <xf numFmtId="44" fontId="6" fillId="0" borderId="6" xfId="2" applyFont="1" applyBorder="1" applyAlignment="1">
      <alignment vertical="top"/>
    </xf>
    <xf numFmtId="44" fontId="6" fillId="0" borderId="7" xfId="2" applyFont="1" applyBorder="1" applyAlignment="1">
      <alignment vertical="top"/>
    </xf>
    <xf numFmtId="0" fontId="0" fillId="0" borderId="0" xfId="0" applyAlignment="1">
      <alignment horizontal="left" vertical="center"/>
    </xf>
    <xf numFmtId="0" fontId="0" fillId="0" borderId="0" xfId="0" applyAlignment="1">
      <alignment horizontal="center" vertical="center"/>
    </xf>
    <xf numFmtId="0" fontId="0" fillId="0" borderId="5" xfId="0" applyBorder="1" applyAlignment="1">
      <alignment horizontal="left" vertical="center"/>
    </xf>
    <xf numFmtId="0" fontId="0" fillId="0" borderId="16" xfId="0" applyBorder="1" applyAlignment="1">
      <alignment vertical="center" wrapText="1"/>
    </xf>
    <xf numFmtId="0" fontId="0" fillId="0" borderId="15" xfId="0" applyBorder="1" applyAlignment="1">
      <alignment horizontal="center" vertical="top"/>
    </xf>
    <xf numFmtId="0" fontId="3" fillId="0" borderId="16" xfId="0" applyFont="1" applyBorder="1" applyAlignment="1">
      <alignment vertical="top" wrapText="1"/>
    </xf>
    <xf numFmtId="0" fontId="0" fillId="0" borderId="1" xfId="0" applyBorder="1" applyAlignment="1">
      <alignment horizontal="center" vertical="center"/>
    </xf>
    <xf numFmtId="0" fontId="0" fillId="0" borderId="4" xfId="0" applyBorder="1" applyAlignment="1">
      <alignment horizontal="center" vertical="center"/>
    </xf>
    <xf numFmtId="0" fontId="0" fillId="0" borderId="0" xfId="0" applyAlignment="1">
      <alignment vertical="top" wrapText="1"/>
    </xf>
    <xf numFmtId="0" fontId="0" fillId="0" borderId="17" xfId="0" applyBorder="1" applyAlignment="1">
      <alignment vertical="top"/>
    </xf>
    <xf numFmtId="44" fontId="7" fillId="0" borderId="17" xfId="2" applyBorder="1" applyAlignment="1">
      <alignment vertical="top"/>
    </xf>
    <xf numFmtId="44" fontId="6" fillId="2" borderId="5" xfId="2" applyFont="1" applyFill="1" applyBorder="1" applyAlignment="1">
      <alignment vertical="top"/>
    </xf>
    <xf numFmtId="44" fontId="6" fillId="0" borderId="5" xfId="2" applyFont="1" applyFill="1" applyBorder="1" applyAlignment="1">
      <alignment vertical="top"/>
    </xf>
    <xf numFmtId="0" fontId="3" fillId="0" borderId="17" xfId="0" applyFont="1" applyBorder="1" applyAlignment="1">
      <alignment vertical="top"/>
    </xf>
    <xf numFmtId="0" fontId="6" fillId="0" borderId="15" xfId="0" applyFont="1" applyBorder="1" applyAlignment="1">
      <alignment horizontal="center" vertical="center"/>
    </xf>
    <xf numFmtId="0" fontId="0" fillId="0" borderId="17" xfId="0" applyBorder="1" applyAlignment="1">
      <alignment horizontal="center" vertical="center"/>
    </xf>
    <xf numFmtId="2" fontId="0" fillId="0" borderId="15" xfId="0" applyNumberFormat="1" applyBorder="1" applyAlignment="1">
      <alignment horizontal="center" vertical="center"/>
    </xf>
    <xf numFmtId="0" fontId="0" fillId="0" borderId="16" xfId="0" applyBorder="1" applyAlignment="1">
      <alignment horizontal="center" vertical="center"/>
    </xf>
    <xf numFmtId="0" fontId="6" fillId="0" borderId="16" xfId="0" applyFont="1" applyBorder="1" applyAlignment="1">
      <alignment horizontal="center" vertical="top" wrapText="1"/>
    </xf>
    <xf numFmtId="2" fontId="7" fillId="0" borderId="15" xfId="2" applyNumberFormat="1" applyFill="1" applyBorder="1" applyAlignment="1">
      <alignment horizontal="center" vertical="top"/>
    </xf>
    <xf numFmtId="44" fontId="7" fillId="0" borderId="5" xfId="2" applyFont="1" applyBorder="1" applyAlignment="1">
      <alignment vertical="top"/>
    </xf>
    <xf numFmtId="0" fontId="0" fillId="0" borderId="0" xfId="0" applyAlignment="1">
      <alignment horizontal="left" vertical="top"/>
    </xf>
    <xf numFmtId="9" fontId="6" fillId="0" borderId="18" xfId="1" applyFont="1" applyBorder="1" applyAlignment="1">
      <alignment horizontal="center" vertical="top"/>
    </xf>
    <xf numFmtId="9" fontId="6" fillId="0" borderId="19" xfId="1" applyFont="1" applyBorder="1" applyAlignment="1">
      <alignment horizontal="center" vertical="top"/>
    </xf>
    <xf numFmtId="9" fontId="6" fillId="0" borderId="20" xfId="1" applyFont="1" applyBorder="1" applyAlignment="1">
      <alignment horizontal="center" vertical="top"/>
    </xf>
    <xf numFmtId="0" fontId="6" fillId="0" borderId="18" xfId="0" applyFont="1" applyBorder="1" applyAlignment="1">
      <alignment horizontal="center" vertical="top"/>
    </xf>
    <xf numFmtId="0" fontId="6" fillId="0" borderId="19" xfId="0" applyFont="1" applyBorder="1" applyAlignment="1">
      <alignment horizontal="center" vertical="top"/>
    </xf>
    <xf numFmtId="0" fontId="6" fillId="0" borderId="20" xfId="0" applyFont="1" applyBorder="1" applyAlignment="1">
      <alignment horizontal="center" vertical="top"/>
    </xf>
    <xf numFmtId="0" fontId="2" fillId="0" borderId="6" xfId="0" applyFont="1" applyBorder="1" applyAlignment="1">
      <alignment horizontal="left" vertical="center"/>
    </xf>
    <xf numFmtId="0" fontId="2" fillId="0" borderId="7" xfId="0" applyFont="1" applyBorder="1" applyAlignment="1">
      <alignment horizontal="left" vertical="center"/>
    </xf>
    <xf numFmtId="0" fontId="6" fillId="0" borderId="11" xfId="0" applyFont="1" applyBorder="1" applyAlignment="1">
      <alignment horizontal="center" vertical="center"/>
    </xf>
    <xf numFmtId="0" fontId="6" fillId="0" borderId="12" xfId="0" applyFont="1" applyBorder="1" applyAlignment="1">
      <alignment horizontal="center" vertical="center"/>
    </xf>
    <xf numFmtId="0" fontId="6" fillId="0" borderId="13" xfId="0" applyFont="1" applyBorder="1" applyAlignment="1">
      <alignment horizontal="center" vertical="center"/>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top" wrapText="1"/>
    </xf>
    <xf numFmtId="0" fontId="3" fillId="0" borderId="0" xfId="0" applyFont="1" applyAlignment="1">
      <alignment horizontal="center" vertical="top" wrapText="1"/>
    </xf>
    <xf numFmtId="0" fontId="3" fillId="0" borderId="5" xfId="0" applyFont="1" applyBorder="1" applyAlignment="1">
      <alignment horizontal="center" vertical="top" wrapText="1"/>
    </xf>
    <xf numFmtId="0" fontId="0" fillId="0" borderId="4" xfId="0" applyBorder="1" applyAlignment="1">
      <alignment horizontal="center" vertical="center" wrapText="1"/>
    </xf>
    <xf numFmtId="0" fontId="0" fillId="0" borderId="0" xfId="0" applyAlignment="1">
      <alignment horizontal="center" vertical="center" wrapText="1"/>
    </xf>
    <xf numFmtId="0" fontId="0" fillId="0" borderId="5" xfId="0" applyBorder="1" applyAlignment="1">
      <alignment horizontal="center" vertical="center" wrapText="1"/>
    </xf>
    <xf numFmtId="0" fontId="0" fillId="0" borderId="14" xfId="0" applyBorder="1" applyAlignment="1">
      <alignment horizontal="center" vertical="center" wrapText="1"/>
    </xf>
    <xf numFmtId="0" fontId="0" fillId="0" borderId="6" xfId="0" applyBorder="1" applyAlignment="1">
      <alignment horizontal="center" vertical="center" wrapText="1"/>
    </xf>
    <xf numFmtId="0" fontId="0" fillId="0" borderId="7" xfId="0" applyBorder="1" applyAlignment="1">
      <alignment horizontal="center" vertical="center" wrapText="1"/>
    </xf>
    <xf numFmtId="0" fontId="0" fillId="0" borderId="0" xfId="0" applyBorder="1" applyAlignment="1">
      <alignment vertical="center"/>
    </xf>
    <xf numFmtId="0" fontId="8" fillId="0" borderId="0" xfId="0" applyFont="1" applyAlignment="1">
      <alignment horizontal="center" vertical="center"/>
    </xf>
    <xf numFmtId="0" fontId="2" fillId="0" borderId="0" xfId="0" applyFont="1" applyAlignment="1">
      <alignment horizontal="center"/>
    </xf>
  </cellXfs>
  <cellStyles count="3">
    <cellStyle name="Euro" xfId="2" xr:uid="{B3B35E11-389F-46C4-842C-BD4DCEEC91F1}"/>
    <cellStyle name="Normal" xfId="0" builtinId="0"/>
    <cellStyle name="Pourcentage"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1591235</xdr:colOff>
      <xdr:row>1</xdr:row>
      <xdr:rowOff>0</xdr:rowOff>
    </xdr:from>
    <xdr:to>
      <xdr:col>1</xdr:col>
      <xdr:colOff>9393816</xdr:colOff>
      <xdr:row>3</xdr:row>
      <xdr:rowOff>113030</xdr:rowOff>
    </xdr:to>
    <xdr:pic>
      <xdr:nvPicPr>
        <xdr:cNvPr id="3" name="Image 2">
          <a:extLst>
            <a:ext uri="{FF2B5EF4-FFF2-40B4-BE49-F238E27FC236}">
              <a16:creationId xmlns:a16="http://schemas.microsoft.com/office/drawing/2014/main" id="{07393256-FEC6-41DE-BA57-8CB26706D95E}"/>
            </a:ext>
          </a:extLst>
        </xdr:cNvPr>
        <xdr:cNvPicPr/>
      </xdr:nvPicPr>
      <xdr:blipFill>
        <a:blip xmlns:r="http://schemas.openxmlformats.org/officeDocument/2006/relationships" r:embed="rId1"/>
        <a:stretch>
          <a:fillRect/>
        </a:stretch>
      </xdr:blipFill>
      <xdr:spPr>
        <a:xfrm>
          <a:off x="2039470" y="190500"/>
          <a:ext cx="7802581" cy="494030"/>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646ED4-7F0E-40E9-87C6-BBAB58B52C65}">
  <dimension ref="A1:F52"/>
  <sheetViews>
    <sheetView tabSelected="1" zoomScaleNormal="100" zoomScaleSheetLayoutView="85" workbookViewId="0">
      <selection activeCell="B5" sqref="B5"/>
    </sheetView>
  </sheetViews>
  <sheetFormatPr baseColWidth="10" defaultColWidth="11.42578125" defaultRowHeight="15" x14ac:dyDescent="0.25"/>
  <cols>
    <col min="1" max="1" width="6.7109375" style="48" customWidth="1"/>
    <col min="2" max="2" width="150.7109375" style="3" customWidth="1"/>
    <col min="3" max="3" width="15.7109375" style="3" customWidth="1"/>
    <col min="4" max="5" width="15.7109375" style="48" customWidth="1"/>
    <col min="6" max="6" width="15.7109375" style="3" customWidth="1"/>
    <col min="7" max="16384" width="11.42578125" style="3"/>
  </cols>
  <sheetData>
    <row r="1" spans="1:6" x14ac:dyDescent="0.25">
      <c r="A1" s="53"/>
      <c r="B1" s="1"/>
      <c r="C1" s="1" t="s">
        <v>0</v>
      </c>
      <c r="D1" s="1"/>
      <c r="E1" s="1"/>
      <c r="F1" s="2"/>
    </row>
    <row r="2" spans="1:6" x14ac:dyDescent="0.25">
      <c r="A2" s="54"/>
      <c r="B2" s="92"/>
      <c r="C2" s="92"/>
      <c r="D2" s="92"/>
      <c r="E2" s="92"/>
      <c r="F2" s="5"/>
    </row>
    <row r="3" spans="1:6" x14ac:dyDescent="0.25">
      <c r="A3" s="54"/>
      <c r="B3" s="92"/>
      <c r="C3" s="92"/>
      <c r="D3" s="92"/>
      <c r="E3" s="92"/>
      <c r="F3" s="5"/>
    </row>
    <row r="4" spans="1:6" x14ac:dyDescent="0.25">
      <c r="A4" s="54"/>
      <c r="B4" s="4"/>
      <c r="C4" s="3" t="s">
        <v>56</v>
      </c>
      <c r="D4" s="3"/>
      <c r="E4" s="3"/>
      <c r="F4" s="5"/>
    </row>
    <row r="5" spans="1:6" x14ac:dyDescent="0.25">
      <c r="A5" s="54"/>
      <c r="B5" s="93" t="s">
        <v>62</v>
      </c>
      <c r="C5" s="3" t="s">
        <v>1</v>
      </c>
      <c r="D5" s="3"/>
      <c r="E5" s="3"/>
      <c r="F5" s="5"/>
    </row>
    <row r="6" spans="1:6" s="47" customFormat="1" x14ac:dyDescent="0.25">
      <c r="A6" s="54"/>
      <c r="B6" s="94" t="s">
        <v>63</v>
      </c>
      <c r="C6" s="47" t="s">
        <v>2</v>
      </c>
      <c r="D6" s="47">
        <v>10</v>
      </c>
      <c r="E6" s="47" t="s">
        <v>57</v>
      </c>
      <c r="F6" s="49"/>
    </row>
    <row r="7" spans="1:6" x14ac:dyDescent="0.25">
      <c r="A7" s="54"/>
      <c r="D7" s="3"/>
      <c r="E7" s="3"/>
      <c r="F7" s="5"/>
    </row>
    <row r="8" spans="1:6" ht="27.75" customHeight="1" thickBot="1" x14ac:dyDescent="0.3">
      <c r="A8" s="7"/>
      <c r="B8" s="75" t="s">
        <v>3</v>
      </c>
      <c r="C8" s="75"/>
      <c r="D8" s="75"/>
      <c r="E8" s="75"/>
      <c r="F8" s="76"/>
    </row>
    <row r="9" spans="1:6" ht="15.75" thickBot="1" x14ac:dyDescent="0.3">
      <c r="A9" s="8" t="s">
        <v>4</v>
      </c>
      <c r="B9" s="9" t="s">
        <v>5</v>
      </c>
      <c r="C9" s="10" t="s">
        <v>6</v>
      </c>
      <c r="D9" s="8" t="s">
        <v>7</v>
      </c>
      <c r="E9" s="11" t="s">
        <v>8</v>
      </c>
      <c r="F9" s="12" t="s">
        <v>9</v>
      </c>
    </row>
    <row r="10" spans="1:6" ht="15.75" thickBot="1" x14ac:dyDescent="0.3">
      <c r="A10" s="77" t="s">
        <v>10</v>
      </c>
      <c r="B10" s="78"/>
      <c r="C10" s="78"/>
      <c r="D10" s="78"/>
      <c r="E10" s="78"/>
      <c r="F10" s="79"/>
    </row>
    <row r="11" spans="1:6" ht="15" customHeight="1" x14ac:dyDescent="0.25">
      <c r="A11" s="80" t="s">
        <v>11</v>
      </c>
      <c r="B11" s="81"/>
      <c r="C11" s="81"/>
      <c r="D11" s="81"/>
      <c r="E11" s="81"/>
      <c r="F11" s="82"/>
    </row>
    <row r="12" spans="1:6" s="13" customFormat="1" ht="15" customHeight="1" x14ac:dyDescent="0.25">
      <c r="A12" s="83" t="s">
        <v>12</v>
      </c>
      <c r="B12" s="84"/>
      <c r="C12" s="84"/>
      <c r="D12" s="84"/>
      <c r="E12" s="84"/>
      <c r="F12" s="85"/>
    </row>
    <row r="13" spans="1:6" x14ac:dyDescent="0.25">
      <c r="A13" s="86" t="s">
        <v>13</v>
      </c>
      <c r="B13" s="87"/>
      <c r="C13" s="87"/>
      <c r="D13" s="87"/>
      <c r="E13" s="87"/>
      <c r="F13" s="88"/>
    </row>
    <row r="14" spans="1:6" x14ac:dyDescent="0.25">
      <c r="A14" s="86" t="s">
        <v>14</v>
      </c>
      <c r="B14" s="87"/>
      <c r="C14" s="87"/>
      <c r="D14" s="87"/>
      <c r="E14" s="87"/>
      <c r="F14" s="88"/>
    </row>
    <row r="15" spans="1:6" x14ac:dyDescent="0.25">
      <c r="A15" s="86" t="s">
        <v>15</v>
      </c>
      <c r="B15" s="87"/>
      <c r="C15" s="87"/>
      <c r="D15" s="87"/>
      <c r="E15" s="87"/>
      <c r="F15" s="88"/>
    </row>
    <row r="16" spans="1:6" ht="60" customHeight="1" thickBot="1" x14ac:dyDescent="0.3">
      <c r="A16" s="89" t="s">
        <v>16</v>
      </c>
      <c r="B16" s="90"/>
      <c r="C16" s="90"/>
      <c r="D16" s="90"/>
      <c r="E16" s="90"/>
      <c r="F16" s="91"/>
    </row>
    <row r="17" spans="1:6" ht="15.75" thickBot="1" x14ac:dyDescent="0.3">
      <c r="A17" s="77" t="s">
        <v>17</v>
      </c>
      <c r="B17" s="78"/>
      <c r="C17" s="78"/>
      <c r="D17" s="78"/>
      <c r="E17" s="78"/>
      <c r="F17" s="79"/>
    </row>
    <row r="18" spans="1:6" x14ac:dyDescent="0.25">
      <c r="A18" s="61"/>
      <c r="B18" s="50"/>
      <c r="C18" s="62"/>
      <c r="D18" s="63"/>
      <c r="E18" s="64"/>
      <c r="F18" s="62"/>
    </row>
    <row r="19" spans="1:6" s="13" customFormat="1" x14ac:dyDescent="0.25">
      <c r="A19" s="14" t="s">
        <v>24</v>
      </c>
      <c r="B19" s="18" t="s">
        <v>23</v>
      </c>
      <c r="C19" s="16"/>
      <c r="D19" s="17"/>
      <c r="E19" s="19"/>
      <c r="F19" s="20"/>
    </row>
    <row r="20" spans="1:6" s="13" customFormat="1" ht="45" x14ac:dyDescent="0.25">
      <c r="A20" s="51" t="s">
        <v>25</v>
      </c>
      <c r="B20" s="23" t="s">
        <v>26</v>
      </c>
      <c r="C20" s="16" t="s">
        <v>18</v>
      </c>
      <c r="D20" s="17">
        <v>1</v>
      </c>
      <c r="E20" s="19"/>
      <c r="F20" s="22">
        <f t="shared" ref="F20" si="0">D20*E20</f>
        <v>0</v>
      </c>
    </row>
    <row r="21" spans="1:6" s="13" customFormat="1" x14ac:dyDescent="0.25">
      <c r="A21" s="24"/>
      <c r="B21" s="25" t="str">
        <f>CONCATENATE("SOUS TOTAL HT ",B19)</f>
        <v>SOUS TOTAL HT PREPARATION DE CHANTIER</v>
      </c>
      <c r="C21" s="26"/>
      <c r="D21" s="27"/>
      <c r="E21" s="28"/>
      <c r="F21" s="29">
        <f>+SUBTOTAL(9,F18:F20)</f>
        <v>0</v>
      </c>
    </row>
    <row r="22" spans="1:6" s="13" customFormat="1" x14ac:dyDescent="0.25">
      <c r="A22" s="30"/>
      <c r="B22" s="31"/>
      <c r="C22" s="16"/>
      <c r="D22" s="32"/>
      <c r="E22" s="33"/>
      <c r="F22" s="34"/>
    </row>
    <row r="23" spans="1:6" s="13" customFormat="1" x14ac:dyDescent="0.25">
      <c r="A23" s="14" t="s">
        <v>27</v>
      </c>
      <c r="B23" s="18" t="s">
        <v>28</v>
      </c>
      <c r="C23" s="16"/>
      <c r="D23" s="17"/>
      <c r="E23" s="19"/>
      <c r="F23" s="20"/>
    </row>
    <row r="24" spans="1:6" s="13" customFormat="1" ht="300" x14ac:dyDescent="0.25">
      <c r="A24" s="51" t="s">
        <v>29</v>
      </c>
      <c r="B24" s="15" t="s">
        <v>30</v>
      </c>
      <c r="C24" s="16" t="s">
        <v>18</v>
      </c>
      <c r="D24" s="17">
        <v>1</v>
      </c>
      <c r="E24" s="19"/>
      <c r="F24" s="22">
        <f t="shared" ref="F24:F26" si="1">D24*E24</f>
        <v>0</v>
      </c>
    </row>
    <row r="25" spans="1:6" s="13" customFormat="1" ht="120" x14ac:dyDescent="0.25">
      <c r="A25" s="51" t="s">
        <v>31</v>
      </c>
      <c r="B25" s="15" t="s">
        <v>32</v>
      </c>
      <c r="C25" s="16" t="s">
        <v>6</v>
      </c>
      <c r="D25" s="17">
        <v>3</v>
      </c>
      <c r="E25" s="19"/>
      <c r="F25" s="22">
        <f t="shared" si="1"/>
        <v>0</v>
      </c>
    </row>
    <row r="26" spans="1:6" s="13" customFormat="1" ht="90" x14ac:dyDescent="0.25">
      <c r="A26" s="51" t="s">
        <v>33</v>
      </c>
      <c r="B26" s="15" t="s">
        <v>59</v>
      </c>
      <c r="C26" s="16" t="s">
        <v>18</v>
      </c>
      <c r="D26" s="17">
        <v>1</v>
      </c>
      <c r="E26" s="19"/>
      <c r="F26" s="22">
        <f t="shared" si="1"/>
        <v>0</v>
      </c>
    </row>
    <row r="27" spans="1:6" s="13" customFormat="1" x14ac:dyDescent="0.25">
      <c r="A27" s="24"/>
      <c r="B27" s="25" t="str">
        <f>CONCATENATE("SOUS TOTAL HT ",B23)</f>
        <v>SOUS TOTAL HT PLOMBERIE</v>
      </c>
      <c r="C27" s="26"/>
      <c r="D27" s="27"/>
      <c r="E27" s="28"/>
      <c r="F27" s="29">
        <f>+SUBTOTAL(9,F22:F26)</f>
        <v>0</v>
      </c>
    </row>
    <row r="28" spans="1:6" s="13" customFormat="1" x14ac:dyDescent="0.25">
      <c r="A28" s="30"/>
      <c r="B28" s="31"/>
      <c r="C28" s="16"/>
      <c r="D28" s="32"/>
      <c r="E28" s="33"/>
      <c r="F28" s="34"/>
    </row>
    <row r="29" spans="1:6" s="13" customFormat="1" x14ac:dyDescent="0.25">
      <c r="A29" s="14" t="s">
        <v>34</v>
      </c>
      <c r="B29" s="18" t="s">
        <v>35</v>
      </c>
      <c r="C29" s="16"/>
      <c r="D29" s="17"/>
      <c r="E29" s="19"/>
      <c r="F29" s="20"/>
    </row>
    <row r="30" spans="1:6" s="13" customFormat="1" ht="225" x14ac:dyDescent="0.25">
      <c r="A30" s="51" t="s">
        <v>36</v>
      </c>
      <c r="B30" s="15" t="s">
        <v>37</v>
      </c>
      <c r="C30" s="16" t="s">
        <v>6</v>
      </c>
      <c r="D30" s="17">
        <v>2</v>
      </c>
      <c r="E30" s="19"/>
      <c r="F30" s="22">
        <f t="shared" ref="F30:F35" si="2">D30*E30</f>
        <v>0</v>
      </c>
    </row>
    <row r="31" spans="1:6" s="13" customFormat="1" ht="240" x14ac:dyDescent="0.25">
      <c r="A31" s="51" t="s">
        <v>38</v>
      </c>
      <c r="B31" s="15" t="s">
        <v>39</v>
      </c>
      <c r="C31" s="16" t="s">
        <v>6</v>
      </c>
      <c r="D31" s="17">
        <v>6</v>
      </c>
      <c r="E31" s="19"/>
      <c r="F31" s="22">
        <f t="shared" si="2"/>
        <v>0</v>
      </c>
    </row>
    <row r="32" spans="1:6" s="13" customFormat="1" ht="180" x14ac:dyDescent="0.25">
      <c r="A32" s="51" t="s">
        <v>40</v>
      </c>
      <c r="B32" s="15" t="s">
        <v>41</v>
      </c>
      <c r="C32" s="16" t="s">
        <v>6</v>
      </c>
      <c r="D32" s="17">
        <v>6</v>
      </c>
      <c r="E32" s="19"/>
      <c r="F32" s="22">
        <f t="shared" si="2"/>
        <v>0</v>
      </c>
    </row>
    <row r="33" spans="1:6" s="13" customFormat="1" ht="105" x14ac:dyDescent="0.25">
      <c r="A33" s="51" t="s">
        <v>42</v>
      </c>
      <c r="B33" s="15" t="s">
        <v>61</v>
      </c>
      <c r="C33" s="16" t="s">
        <v>18</v>
      </c>
      <c r="D33" s="17">
        <v>1</v>
      </c>
      <c r="E33" s="19"/>
      <c r="F33" s="22">
        <f t="shared" si="2"/>
        <v>0</v>
      </c>
    </row>
    <row r="34" spans="1:6" s="13" customFormat="1" ht="195" x14ac:dyDescent="0.25">
      <c r="A34" s="51" t="s">
        <v>43</v>
      </c>
      <c r="B34" s="55" t="s">
        <v>44</v>
      </c>
      <c r="C34" s="16" t="s">
        <v>6</v>
      </c>
      <c r="D34" s="17">
        <v>6</v>
      </c>
      <c r="E34" s="19"/>
      <c r="F34" s="22">
        <f t="shared" si="2"/>
        <v>0</v>
      </c>
    </row>
    <row r="35" spans="1:6" s="13" customFormat="1" ht="45" x14ac:dyDescent="0.25">
      <c r="A35" s="51" t="s">
        <v>45</v>
      </c>
      <c r="B35" s="15" t="s">
        <v>46</v>
      </c>
      <c r="C35" s="16" t="s">
        <v>18</v>
      </c>
      <c r="D35" s="17">
        <v>1</v>
      </c>
      <c r="E35" s="19"/>
      <c r="F35" s="22">
        <f t="shared" si="2"/>
        <v>0</v>
      </c>
    </row>
    <row r="36" spans="1:6" s="13" customFormat="1" x14ac:dyDescent="0.25">
      <c r="A36" s="24"/>
      <c r="B36" s="25" t="str">
        <f>CONCATENATE("SOUS TOTAL HT ",B29)</f>
        <v>SOUS TOTAL HT CLIMATISATION</v>
      </c>
      <c r="C36" s="26"/>
      <c r="D36" s="27"/>
      <c r="E36" s="28"/>
      <c r="F36" s="29">
        <f>+SUBTOTAL(9,F28:F35)</f>
        <v>0</v>
      </c>
    </row>
    <row r="37" spans="1:6" s="13" customFormat="1" ht="15" customHeight="1" x14ac:dyDescent="0.25">
      <c r="A37" s="30"/>
      <c r="B37" s="31"/>
      <c r="C37" s="16"/>
      <c r="D37" s="32"/>
      <c r="E37" s="33"/>
      <c r="F37" s="34"/>
    </row>
    <row r="38" spans="1:6" s="13" customFormat="1" x14ac:dyDescent="0.25">
      <c r="A38" s="14" t="s">
        <v>47</v>
      </c>
      <c r="B38" s="18" t="s">
        <v>48</v>
      </c>
      <c r="C38" s="16"/>
      <c r="D38" s="17"/>
      <c r="E38" s="19"/>
      <c r="F38" s="20"/>
    </row>
    <row r="39" spans="1:6" s="13" customFormat="1" ht="210" x14ac:dyDescent="0.25">
      <c r="A39" s="51" t="s">
        <v>49</v>
      </c>
      <c r="B39" s="15" t="s">
        <v>60</v>
      </c>
      <c r="C39" s="16" t="s">
        <v>18</v>
      </c>
      <c r="D39" s="17">
        <v>1</v>
      </c>
      <c r="E39" s="19"/>
      <c r="F39" s="22">
        <f t="shared" ref="F39:F40" si="3">D39*E39</f>
        <v>0</v>
      </c>
    </row>
    <row r="40" spans="1:6" s="13" customFormat="1" ht="120" x14ac:dyDescent="0.25">
      <c r="A40" s="51" t="s">
        <v>50</v>
      </c>
      <c r="B40" s="15" t="s">
        <v>51</v>
      </c>
      <c r="C40" s="16" t="s">
        <v>6</v>
      </c>
      <c r="D40" s="17">
        <v>1</v>
      </c>
      <c r="E40" s="19"/>
      <c r="F40" s="22">
        <f t="shared" si="3"/>
        <v>0</v>
      </c>
    </row>
    <row r="41" spans="1:6" s="13" customFormat="1" x14ac:dyDescent="0.25">
      <c r="A41" s="24"/>
      <c r="B41" s="25" t="str">
        <f>CONCATENATE("SOUS TOTAL HT ",B38)</f>
        <v>SOUS TOTAL HT CVC</v>
      </c>
      <c r="C41" s="26"/>
      <c r="D41" s="27"/>
      <c r="E41" s="28"/>
      <c r="F41" s="29">
        <f>+SUBTOTAL(9,F37:F40)</f>
        <v>0</v>
      </c>
    </row>
    <row r="42" spans="1:6" s="13" customFormat="1" x14ac:dyDescent="0.25">
      <c r="A42" s="30"/>
      <c r="B42" s="65"/>
      <c r="C42" s="16"/>
      <c r="D42" s="66"/>
      <c r="E42" s="33"/>
      <c r="F42" s="59"/>
    </row>
    <row r="43" spans="1:6" s="13" customFormat="1" x14ac:dyDescent="0.25">
      <c r="A43" s="14" t="s">
        <v>52</v>
      </c>
      <c r="B43" s="18" t="s">
        <v>53</v>
      </c>
      <c r="C43" s="56"/>
      <c r="D43" s="17"/>
      <c r="E43" s="19"/>
      <c r="F43" s="57"/>
    </row>
    <row r="44" spans="1:6" s="37" customFormat="1" x14ac:dyDescent="0.25">
      <c r="A44" s="21" t="s">
        <v>54</v>
      </c>
      <c r="B44" s="52" t="s">
        <v>55</v>
      </c>
      <c r="C44" s="60" t="s">
        <v>18</v>
      </c>
      <c r="D44" s="35">
        <v>1</v>
      </c>
      <c r="E44" s="36"/>
      <c r="F44" s="67">
        <f t="shared" ref="F44" si="4">D44*E44</f>
        <v>0</v>
      </c>
    </row>
    <row r="45" spans="1:6" s="13" customFormat="1" ht="15.75" thickBot="1" x14ac:dyDescent="0.3">
      <c r="A45" s="24"/>
      <c r="B45" s="25" t="str">
        <f>CONCATENATE("SOUS TOTAL HT ",B43)</f>
        <v>SOUS TOTAL HT DOE</v>
      </c>
      <c r="C45" s="26"/>
      <c r="D45" s="27"/>
      <c r="E45" s="28"/>
      <c r="F45" s="58">
        <f>+SUBTOTAL(9,F43:F44)</f>
        <v>0</v>
      </c>
    </row>
    <row r="46" spans="1:6" s="13" customFormat="1" ht="15.75" thickBot="1" x14ac:dyDescent="0.3">
      <c r="A46" s="72" t="s">
        <v>19</v>
      </c>
      <c r="B46" s="73"/>
      <c r="C46" s="74"/>
      <c r="D46" s="38"/>
      <c r="E46" s="39"/>
      <c r="F46" s="40">
        <f>SUBTOTAL(9,F10:F45)</f>
        <v>0</v>
      </c>
    </row>
    <row r="47" spans="1:6" s="13" customFormat="1" ht="15.75" thickBot="1" x14ac:dyDescent="0.3">
      <c r="A47" s="69" t="s">
        <v>58</v>
      </c>
      <c r="B47" s="70"/>
      <c r="C47" s="71"/>
      <c r="D47" s="41"/>
      <c r="E47" s="42"/>
      <c r="F47" s="43">
        <f>+F46*0.2</f>
        <v>0</v>
      </c>
    </row>
    <row r="48" spans="1:6" s="13" customFormat="1" ht="15.75" thickBot="1" x14ac:dyDescent="0.3">
      <c r="A48" s="72" t="s">
        <v>20</v>
      </c>
      <c r="B48" s="73"/>
      <c r="C48" s="74"/>
      <c r="D48" s="44"/>
      <c r="E48" s="45"/>
      <c r="F48" s="46">
        <f>+F47+F46</f>
        <v>0</v>
      </c>
    </row>
    <row r="49" spans="1:5" s="13" customFormat="1" x14ac:dyDescent="0.25">
      <c r="A49" s="6"/>
      <c r="D49" s="6"/>
      <c r="E49" s="6"/>
    </row>
    <row r="50" spans="1:5" s="13" customFormat="1" x14ac:dyDescent="0.25">
      <c r="A50" s="6" t="s">
        <v>21</v>
      </c>
      <c r="D50" s="6"/>
      <c r="E50" s="6"/>
    </row>
    <row r="51" spans="1:5" s="13" customFormat="1" x14ac:dyDescent="0.25">
      <c r="A51" s="68" t="s">
        <v>22</v>
      </c>
      <c r="D51" s="6"/>
      <c r="E51" s="6"/>
    </row>
    <row r="52" spans="1:5" s="13" customFormat="1" x14ac:dyDescent="0.25">
      <c r="A52" s="6"/>
      <c r="D52" s="6"/>
      <c r="E52" s="6"/>
    </row>
  </sheetData>
  <mergeCells count="12">
    <mergeCell ref="A47:C47"/>
    <mergeCell ref="A48:C48"/>
    <mergeCell ref="A46:C46"/>
    <mergeCell ref="B8:F8"/>
    <mergeCell ref="A10:F10"/>
    <mergeCell ref="A11:F11"/>
    <mergeCell ref="A12:F12"/>
    <mergeCell ref="A13:F13"/>
    <mergeCell ref="A14:F14"/>
    <mergeCell ref="A15:F15"/>
    <mergeCell ref="A16:F16"/>
    <mergeCell ref="A17:F17"/>
  </mergeCells>
  <dataValidations count="1">
    <dataValidation type="list" allowBlank="1" showInputMessage="1" sqref="C20:C44" xr:uid="{94075A01-3211-4B41-A200-16010C65A0E7}">
      <formula1>"ml,m2,m3,kg,U,Ens,L,T"</formula1>
    </dataValidation>
  </dataValidations>
  <printOptions horizontalCentered="1" verticalCentered="1"/>
  <pageMargins left="0.70866141732283472" right="0.70866141732283472" top="0.74803149606299213" bottom="0.74803149606299213" header="0.31496062992125984" footer="0.31496062992125984"/>
  <pageSetup paperSize="9" scale="29" orientation="portrait" r:id="rId1"/>
  <rowBreaks count="1" manualBreakCount="1">
    <brk id="57" max="1638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1</vt:i4>
      </vt:variant>
    </vt:vector>
  </HeadingPairs>
  <TitlesOfParts>
    <vt:vector size="2" baseType="lpstr">
      <vt:lpstr>Feuil1</vt:lpstr>
      <vt:lpstr>Feuil1!Impression_des_titres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MATHIEU Bertrand</dc:creator>
  <cp:lastModifiedBy>KERLEROUX, Benjamin</cp:lastModifiedBy>
  <cp:lastPrinted>2026-01-12T12:10:33Z</cp:lastPrinted>
  <dcterms:created xsi:type="dcterms:W3CDTF">2025-12-12T12:54:21Z</dcterms:created>
  <dcterms:modified xsi:type="dcterms:W3CDTF">2026-03-17T16:34:55Z</dcterms:modified>
</cp:coreProperties>
</file>